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7DE3466-CB9F-4A61-8B1C-D3132B87397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1" i="1" l="1"/>
  <c r="C16" i="1" s="1"/>
  <c r="I10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<sst xmlns="http://schemas.openxmlformats.org/spreadsheetml/2006/main" count="64" uniqueCount="33">
  <si>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</si>
  <si>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</si>
  <si>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</si>
  <si>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</si>
  <si>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</si>
  <si>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</si>
  <si>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</si>
  <si>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</si>
  <si>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</si>
  <si>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</si>
  <si>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</si>
  <si>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</si>
  <si>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</si>
  <si>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</si>
  <si>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</si>
  <si>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</si>
  <si>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</si>
  <si>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</si>
  <si>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</si>
  <si>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</si>
  <si>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</si>
  <si>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</si>
  <si>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</si>
  <si>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</si>
  <si>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 </t>
  </si>
  <si>
    <t>PRECIO CERRADO POR TRAYECTO</t>
  </si>
  <si>
    <t>PRECIO DEL KM</t>
  </si>
  <si>
    <t>OTROS MEDIOS (Taxi, VTC…)</t>
  </si>
  <si>
    <t>LICT/99/029/2024/0263</t>
  </si>
  <si>
    <t>TRAYECTOS URBANOS (10 KM)</t>
  </si>
  <si>
    <t>TRAYECTOS INTERURBANOS (MÁS DE 10 KM)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</si>
  <si>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</si>
  <si>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Nº61, en El Ejido (Almería)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</si>
</sst>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wrapText="1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0" fontId="18" fillId="0" borderId="0" xfId="0" applyFont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5" zoomScale="62" zoomScaleNormal="70" workbookViewId="0">
      <selection activeCell="D10" sqref="D10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35"/>
    </row>
    <row r="2" spans="1:14" ht="102.5" customHeight="1" x14ac:dyDescent="0.35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35"/>
    </row>
    <row r="3" spans="1:14" ht="33.65" customHeight="1" x14ac:dyDescent="0.35">
      <c r="A3" s="77" t="s">
        <v>28</v>
      </c>
      <c r="B3" s="77"/>
      <c r="C3" s="77"/>
      <c r="D3" s="77"/>
      <c r="E3" s="77"/>
      <c r="F3" s="77"/>
      <c r="G3" s="77"/>
      <c r="H3" s="77"/>
      <c r="I3" s="77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6" t="s">
        <v>0</v>
      </c>
      <c r="B5" s="76"/>
      <c r="C5" s="76"/>
      <c r="D5" s="76"/>
      <c r="E5" s="76"/>
      <c r="F5" s="76"/>
      <c r="G5" s="76"/>
      <c r="H5" s="76"/>
      <c r="I5" s="76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73" t="s">
        <v>1</v>
      </c>
      <c r="B7" s="74"/>
      <c r="C7" s="74"/>
      <c r="D7" s="75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38" customHeight="1" x14ac:dyDescent="0.35">
      <c r="A9" s="68" t="s">
        <v>27</v>
      </c>
      <c r="B9" s="67" t="s">
        <v>22</v>
      </c>
      <c r="C9" s="57" t="s">
        <v>29</v>
      </c>
      <c r="D9" s="57" t="s">
        <v>25</v>
      </c>
      <c r="E9" s="60">
        <v>198</v>
      </c>
      <c r="F9" s="56"/>
      <c r="G9" s="62">
        <v>15</v>
      </c>
      <c r="H9" s="59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67"/>
      <c r="B10" s="67"/>
      <c r="C10" s="65" t="s">
        <v>30</v>
      </c>
      <c r="D10" s="57" t="s">
        <v>26</v>
      </c>
      <c r="E10" s="61">
        <v>1483</v>
      </c>
      <c r="F10" s="64">
        <v>96451.76</v>
      </c>
      <c r="G10" s="62">
        <v>0.75</v>
      </c>
      <c r="H10" s="59"/>
      <c r="I10" s="46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67"/>
      <c r="B11" s="67"/>
      <c r="C11" s="66"/>
      <c r="D11" s="58" t="s">
        <v>11</v>
      </c>
      <c r="E11" s="69">
        <v>1600</v>
      </c>
      <c r="F11" s="70"/>
      <c r="G11" s="62">
        <v>14.5</v>
      </c>
      <c r="H11" s="59"/>
      <c r="I11" s="46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x14ac:dyDescent="0.35">
      <c r="B12"/>
      <c r="C12"/>
      <c r="D12"/>
      <c r="J12"/>
    </row>
    <row r="13" spans="1:14" ht="33" customHeight="1" x14ac:dyDescent="0.35">
      <c r="B13"/>
      <c r="C13"/>
      <c r="D13"/>
      <c r="J13"/>
    </row>
    <row r="14" spans="1:14" s="32" customFormat="1" ht="15.5" x14ac:dyDescent="0.35">
      <c r="A14" s="47"/>
      <c r="B14" s="71"/>
      <c r="C14" s="71"/>
      <c r="D14" s="71"/>
      <c r="E14" s="48"/>
      <c r="F14" s="48"/>
      <c r="G14" s="54"/>
      <c r="H14" s="38"/>
      <c r="I14" s="38"/>
      <c r="J14"/>
      <c r="K14"/>
      <c r="L14"/>
      <c r="M14"/>
      <c r="N14"/>
    </row>
    <row r="15" spans="1:14" s="32" customFormat="1" ht="15.5" x14ac:dyDescent="0.35">
      <c r="A15" s="47"/>
      <c r="B15" s="53"/>
      <c r="C15"/>
      <c r="D15"/>
      <c r="E15"/>
      <c r="F15"/>
      <c r="G15"/>
      <c r="H15"/>
      <c r="I15"/>
      <c r="J15"/>
      <c r="K15"/>
      <c r="L15"/>
      <c r="M15"/>
      <c r="N15"/>
    </row>
    <row r="16" spans="1:14" s="32" customFormat="1" ht="93" x14ac:dyDescent="1.35">
      <c r="A16" s="45"/>
      <c r="B16" s="49" t="s">
        <v>8</v>
      </c>
      <c r="C16" s="50" t="str">
        <f>+IF(COUNTIF(I9:I11,"Precio no válido"),"Precio no válido",IF(SUM(I9:I11)&lt;=0,"Precio no válido",SUM(I9:I11))*2)</f>
        <v>Precio no válido</v>
      </c>
      <c r="D16" s="51" t="s">
        <v>3</v>
      </c>
      <c r="E16" s="63"/>
      <c r="F16" s="5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D17" s="36"/>
      <c r="E17" s="38"/>
      <c r="F17" s="38"/>
      <c r="G17" s="38"/>
      <c r="H17" s="38"/>
      <c r="I17" s="38" t="s">
        <v>24</v>
      </c>
      <c r="J17"/>
    </row>
    <row r="18" spans="1:10" s="32" customFormat="1" ht="93" customHeight="1" x14ac:dyDescent="0.35">
      <c r="A18" s="38"/>
      <c r="E18" s="38"/>
      <c r="F18" s="38"/>
      <c r="G18" s="38"/>
      <c r="H18" s="38"/>
      <c r="I18" s="38"/>
    </row>
    <row r="22" spans="1:10" ht="19.5" x14ac:dyDescent="0.45">
      <c r="D22" s="55"/>
    </row>
  </sheetData>
  <sheetProtection algorithmName="SHA-512" hashValue="yNOguJQrXWE/kKC9TbO1f1cqandh+sk7ISxoUX9gQKydcWaiQ1NI4vvLaAHuFVj3tcLT+YDGRm6I8v5Bb41zKA==" saltValue="XWGRs3TMBnhl2KXljo30cQ==" spinCount="100000" sheet="1" objects="1" scenarios="1"/>
  <mergeCells count="10">
    <mergeCell ref="A1:I1"/>
    <mergeCell ref="A7:D7"/>
    <mergeCell ref="A5:I5"/>
    <mergeCell ref="A3:I3"/>
    <mergeCell ref="A2:I2"/>
    <mergeCell ref="C10:C11"/>
    <mergeCell ref="B9:B11"/>
    <mergeCell ref="A9:A11"/>
    <mergeCell ref="E11:F11"/>
    <mergeCell ref="B14:D14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1" t="s">
        <v>15</v>
      </c>
      <c r="B2" s="81"/>
      <c r="C2" s="81"/>
      <c r="D2" s="81"/>
      <c r="E2" s="81"/>
      <c r="F2" s="81"/>
      <c r="G2" s="9"/>
    </row>
    <row r="3" spans="1:12" ht="33.5" x14ac:dyDescent="0.35">
      <c r="A3" s="82" t="s">
        <v>16</v>
      </c>
      <c r="B3" s="82"/>
      <c r="C3" s="82"/>
      <c r="D3" s="82"/>
      <c r="E3" s="82"/>
      <c r="F3" s="82"/>
      <c r="G3" s="8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9" t="s">
        <v>21</v>
      </c>
      <c r="B9" s="79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79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11</v>
      </c>
      <c r="B11" s="79"/>
      <c r="C11" s="79"/>
      <c r="D11" s="80">
        <v>10</v>
      </c>
      <c r="E11" s="8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1" t="s">
        <v>15</v>
      </c>
      <c r="B2" s="81"/>
      <c r="C2" s="81"/>
      <c r="D2" s="81"/>
      <c r="E2" s="81"/>
      <c r="F2" s="81"/>
      <c r="G2" s="9"/>
    </row>
    <row r="3" spans="1:12" ht="33.5" x14ac:dyDescent="0.35">
      <c r="A3" s="82" t="s">
        <v>16</v>
      </c>
      <c r="B3" s="82"/>
      <c r="C3" s="82"/>
      <c r="D3" s="82"/>
      <c r="E3" s="82"/>
      <c r="F3" s="82"/>
      <c r="G3" s="8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9" t="s">
        <v>21</v>
      </c>
      <c r="B9" s="79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79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11</v>
      </c>
      <c r="B11" s="79"/>
      <c r="C11" s="79"/>
      <c r="D11" s="80">
        <v>10</v>
      </c>
      <c r="E11" s="8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